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el1\Desktop\예산_이해원\2026\14. 추경\★청년 지원단\공고문\최종\"/>
    </mc:Choice>
  </mc:AlternateContent>
  <xr:revisionPtr revIDLastSave="0" documentId="13_ncr:1_{12E4F32C-FEE2-415E-8D07-01B241D328F2}" xr6:coauthVersionLast="47" xr6:coauthVersionMax="47" xr10:uidLastSave="{00000000-0000-0000-0000-000000000000}"/>
  <bookViews>
    <workbookView xWindow="-120" yWindow="-120" windowWidth="29040" windowHeight="15720" xr2:uid="{F4059765-5476-4F15-9378-245312EBC8F6}"/>
  </bookViews>
  <sheets>
    <sheet name="Sheet1" sheetId="1" r:id="rId1"/>
  </sheets>
  <definedNames>
    <definedName name="인원">Sheet1!#REF!</definedName>
    <definedName name="인원2">Sheet1!#REF!</definedName>
    <definedName name="일경험기간">Sheet1!#REF!</definedName>
    <definedName name="일경험기간2">Sheet1!#REF!</definedName>
    <definedName name="평균시간2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" l="1"/>
  <c r="F32" i="1"/>
  <c r="F31" i="1"/>
  <c r="F42" i="1"/>
  <c r="F44" i="1"/>
  <c r="F30" i="1"/>
  <c r="B16" i="1"/>
  <c r="E21" i="1"/>
  <c r="E22" i="1"/>
  <c r="F38" i="1"/>
  <c r="F43" i="1"/>
  <c r="F39" i="1"/>
  <c r="F33" i="1"/>
  <c r="F35" i="1"/>
  <c r="F34" i="1"/>
  <c r="E23" i="1" l="1"/>
  <c r="E16" i="1" s="1"/>
  <c r="D16" i="1"/>
  <c r="C16" i="1"/>
  <c r="H44" i="1"/>
  <c r="B44" i="1"/>
  <c r="H43" i="1"/>
  <c r="B43" i="1"/>
  <c r="H42" i="1"/>
  <c r="B42" i="1"/>
  <c r="H41" i="1"/>
  <c r="F41" i="1"/>
  <c r="B41" i="1"/>
  <c r="H40" i="1"/>
  <c r="F40" i="1"/>
  <c r="B40" i="1"/>
  <c r="H39" i="1"/>
  <c r="B39" i="1"/>
  <c r="H38" i="1"/>
  <c r="B38" i="1"/>
  <c r="H37" i="1"/>
  <c r="B37" i="1"/>
  <c r="H36" i="1"/>
  <c r="F36" i="1"/>
  <c r="B36" i="1"/>
  <c r="H35" i="1"/>
  <c r="B35" i="1"/>
  <c r="H34" i="1"/>
  <c r="B34" i="1"/>
  <c r="H33" i="1"/>
  <c r="B33" i="1"/>
  <c r="C51" i="1" s="1"/>
  <c r="H32" i="1"/>
  <c r="H31" i="1"/>
  <c r="H30" i="1"/>
  <c r="F16" i="1" l="1"/>
  <c r="F29" i="1"/>
  <c r="C54" i="1"/>
  <c r="C53" i="1"/>
  <c r="E20" i="1"/>
  <c r="C52" i="1"/>
  <c r="G44" i="1" l="1"/>
  <c r="I29" i="1"/>
  <c r="G41" i="1"/>
  <c r="G33" i="1"/>
  <c r="C50" i="1"/>
  <c r="D50" i="1" s="1"/>
  <c r="G37" i="1"/>
  <c r="G42" i="1"/>
  <c r="G36" i="1"/>
  <c r="G43" i="1"/>
  <c r="G31" i="1"/>
  <c r="G35" i="1"/>
  <c r="G40" i="1"/>
  <c r="G38" i="1"/>
  <c r="G32" i="1"/>
  <c r="G34" i="1"/>
  <c r="G39" i="1"/>
  <c r="G30" i="1"/>
  <c r="C49" i="1"/>
  <c r="G16" i="1"/>
  <c r="D52" i="1" l="1"/>
  <c r="D51" i="1"/>
  <c r="F51" i="1" s="1"/>
  <c r="D53" i="1"/>
  <c r="D54" i="1"/>
  <c r="F54" i="1" s="1"/>
  <c r="C48" i="1"/>
  <c r="F48" i="1" s="1"/>
  <c r="G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Moel</author>
  </authors>
  <commentList>
    <comment ref="B6" authorId="0" shapeId="0" xr:uid="{51DCE1E8-0886-4E04-A9D7-25BF04E148FF}">
      <text>
        <r>
          <rPr>
            <sz val="9"/>
            <color indexed="81"/>
            <rFont val="돋움"/>
            <family val="3"/>
            <charset val="129"/>
          </rPr>
          <t>참여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숫자로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  <r>
          <rPr>
            <sz val="9"/>
            <color indexed="81"/>
            <rFont val="Tahoma"/>
            <family val="2"/>
          </rPr>
          <t>)
3~6</t>
        </r>
        <r>
          <rPr>
            <sz val="9"/>
            <color indexed="81"/>
            <rFont val="돋움"/>
            <family val="3"/>
            <charset val="129"/>
          </rPr>
          <t>개월</t>
        </r>
      </text>
    </comment>
    <comment ref="B7" authorId="0" shapeId="0" xr:uid="{1446C92B-522B-4D94-B23C-CD5F98724B79}">
      <text>
        <r>
          <rPr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돋움"/>
            <family val="3"/>
            <charset val="129"/>
          </rPr>
          <t>주당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숫자로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입력</t>
        </r>
        <r>
          <rPr>
            <sz val="9"/>
            <color indexed="81"/>
            <rFont val="Tahoma"/>
            <family val="2"/>
          </rPr>
          <t>)
20</t>
        </r>
        <r>
          <rPr>
            <sz val="9"/>
            <color indexed="81"/>
            <rFont val="돋움"/>
            <family val="3"/>
            <charset val="129"/>
          </rPr>
          <t>시간</t>
        </r>
        <r>
          <rPr>
            <sz val="9"/>
            <color indexed="81"/>
            <rFont val="Tahoma"/>
            <family val="2"/>
          </rPr>
          <t>~30</t>
        </r>
        <r>
          <rPr>
            <sz val="9"/>
            <color indexed="81"/>
            <rFont val="돋움"/>
            <family val="3"/>
            <charset val="129"/>
          </rPr>
          <t>시간</t>
        </r>
      </text>
    </comment>
  </commentList>
</comments>
</file>

<file path=xl/sharedStrings.xml><?xml version="1.0" encoding="utf-8"?>
<sst xmlns="http://schemas.openxmlformats.org/spreadsheetml/2006/main" count="163" uniqueCount="109">
  <si>
    <r>
      <t xml:space="preserve">※ 작성방법 : </t>
    </r>
    <r>
      <rPr>
        <b/>
        <sz val="11"/>
        <color theme="9"/>
        <rFont val="맑은 고딕"/>
        <family val="3"/>
        <charset val="129"/>
        <scheme val="minor"/>
      </rPr>
      <t>연두색 셀</t>
    </r>
    <r>
      <rPr>
        <b/>
        <sz val="11"/>
        <color theme="1"/>
        <rFont val="맑은 고딕"/>
        <family val="3"/>
        <charset val="129"/>
        <scheme val="minor"/>
      </rPr>
      <t xml:space="preserve">에 데이터 입력시 회색 셀은 자동산출되며, </t>
    </r>
    <r>
      <rPr>
        <b/>
        <sz val="11"/>
        <color rgb="FFFFC000"/>
        <rFont val="맑은 고딕"/>
        <family val="3"/>
        <charset val="129"/>
        <scheme val="minor"/>
      </rPr>
      <t>노란색 셀</t>
    </r>
    <r>
      <rPr>
        <b/>
        <sz val="11"/>
        <color theme="1"/>
        <rFont val="맑은 고딕"/>
        <family val="3"/>
        <charset val="129"/>
        <scheme val="minor"/>
      </rPr>
      <t>은 드롭박스를 활용하여 선택할 것</t>
    </r>
    <phoneticPr fontId="3" type="noConversion"/>
  </si>
  <si>
    <t>세목</t>
    <phoneticPr fontId="3" type="noConversion"/>
  </si>
  <si>
    <t>비목</t>
    <phoneticPr fontId="3" type="noConversion"/>
  </si>
  <si>
    <t>[01]보수</t>
  </si>
  <si>
    <t>[110]인건비</t>
  </si>
  <si>
    <t>[01]일반수용비</t>
  </si>
  <si>
    <t>[210]운영비</t>
  </si>
  <si>
    <t>[02]공공요금 및 제세</t>
  </si>
  <si>
    <t>구분</t>
    <phoneticPr fontId="3" type="noConversion"/>
  </si>
  <si>
    <t>일반</t>
    <phoneticPr fontId="3" type="noConversion"/>
  </si>
  <si>
    <t>[05]특근매식비</t>
  </si>
  <si>
    <t>[07]임차료</t>
  </si>
  <si>
    <t>지급대상</t>
    <phoneticPr fontId="3" type="noConversion"/>
  </si>
  <si>
    <t>명칭</t>
    <phoneticPr fontId="3" type="noConversion"/>
  </si>
  <si>
    <t>지급기준</t>
    <phoneticPr fontId="3" type="noConversion"/>
  </si>
  <si>
    <t>비고</t>
    <phoneticPr fontId="3" type="noConversion"/>
  </si>
  <si>
    <t>[09]시설장비유지비</t>
  </si>
  <si>
    <t>인원</t>
    <phoneticPr fontId="3" type="noConversion"/>
  </si>
  <si>
    <t>기간</t>
    <phoneticPr fontId="3" type="noConversion"/>
  </si>
  <si>
    <t>[11]재료비</t>
  </si>
  <si>
    <t>1인</t>
    <phoneticPr fontId="3" type="noConversion"/>
  </si>
  <si>
    <t>[12]복리후생비</t>
  </si>
  <si>
    <t>멘토</t>
    <phoneticPr fontId="3" type="noConversion"/>
  </si>
  <si>
    <t>[14]일반용역비</t>
    <phoneticPr fontId="13" type="noConversion"/>
  </si>
  <si>
    <t>[210]운영비</t>
    <phoneticPr fontId="13" type="noConversion"/>
  </si>
  <si>
    <t>[01]국내여비</t>
  </si>
  <si>
    <t>[220]여비</t>
  </si>
  <si>
    <t>[01]사업추진비</t>
  </si>
  <si>
    <t>[240]업무추진비</t>
  </si>
  <si>
    <t>운영기관</t>
    <phoneticPr fontId="3" type="noConversion"/>
  </si>
  <si>
    <t>운영비</t>
    <phoneticPr fontId="3" type="noConversion"/>
  </si>
  <si>
    <t xml:space="preserve">2. 운영기관 사업예산 산출 기준 </t>
    <phoneticPr fontId="3" type="noConversion"/>
  </si>
  <si>
    <t>- 운영기관은 하기 산출표를 통해 기관이 지원받을 수 있는 총 사업예산 산출</t>
    <phoneticPr fontId="3" type="noConversion"/>
  </si>
  <si>
    <t>운영기관 운영비</t>
    <phoneticPr fontId="3" type="noConversion"/>
  </si>
  <si>
    <t>보상금</t>
    <phoneticPr fontId="3" type="noConversion"/>
  </si>
  <si>
    <t>합계</t>
    <phoneticPr fontId="3" type="noConversion"/>
  </si>
  <si>
    <t>멘토수당</t>
    <phoneticPr fontId="3" type="noConversion"/>
  </si>
  <si>
    <t>소계</t>
    <phoneticPr fontId="3" type="noConversion"/>
  </si>
  <si>
    <t>세부항목</t>
    <phoneticPr fontId="3" type="noConversion"/>
  </si>
  <si>
    <t>세부산출내역</t>
    <phoneticPr fontId="3" type="noConversion"/>
  </si>
  <si>
    <t>금액</t>
    <phoneticPr fontId="3" type="noConversion"/>
  </si>
  <si>
    <t>[310]보전금</t>
    <phoneticPr fontId="3" type="noConversion"/>
  </si>
  <si>
    <t>[01]보상금</t>
    <phoneticPr fontId="3" type="noConversion"/>
  </si>
  <si>
    <t>참여청년</t>
    <phoneticPr fontId="3" type="noConversion"/>
  </si>
  <si>
    <t>4. 운영기관 운영비</t>
    <phoneticPr fontId="3" type="noConversion"/>
  </si>
  <si>
    <r>
      <t xml:space="preserve">※ </t>
    </r>
    <r>
      <rPr>
        <u/>
        <sz val="11"/>
        <color theme="1"/>
        <rFont val="맑은 고딕"/>
        <family val="3"/>
        <charset val="129"/>
        <scheme val="minor"/>
      </rPr>
      <t>홍보비, 용역비 등 2천만원 초과되는 예산항목의 계약 건은 조달청 나라장터(국가종합전자조달) 활용 필수</t>
    </r>
    <phoneticPr fontId="3" type="noConversion"/>
  </si>
  <si>
    <t>편성내용</t>
    <phoneticPr fontId="3" type="noConversion"/>
  </si>
  <si>
    <t>금액</t>
  </si>
  <si>
    <t>비율</t>
    <phoneticPr fontId="3" type="noConversion"/>
  </si>
  <si>
    <t>편성기준</t>
    <phoneticPr fontId="3" type="noConversion"/>
  </si>
  <si>
    <t>운영기관 운영비 계</t>
    <phoneticPr fontId="3" type="noConversion"/>
  </si>
  <si>
    <t>[01]보수</t>
    <phoneticPr fontId="3" type="noConversion"/>
  </si>
  <si>
    <t>운영책임자 급여</t>
  </si>
  <si>
    <t>운영담당자 급여</t>
  </si>
  <si>
    <t>회계담당자 급여</t>
  </si>
  <si>
    <t>운영책임자 4대보험료</t>
  </si>
  <si>
    <t>홍길동 1명 x 400천원 x 3개월</t>
  </si>
  <si>
    <t>운영담당자 4대보험료</t>
  </si>
  <si>
    <t>회계담당자 4대보험료</t>
  </si>
  <si>
    <t>박길동 1명 x 290천원 x 3개월</t>
  </si>
  <si>
    <t>사무용품 구입비</t>
  </si>
  <si>
    <t>A4용지 등 월 150천원 x 10개월</t>
  </si>
  <si>
    <t>홍보비</t>
  </si>
  <si>
    <t>회계정산 수수료</t>
  </si>
  <si>
    <t xml:space="preserve"> 2,000천원(2억 미만) x 1회</t>
    <phoneticPr fontId="3" type="noConversion"/>
  </si>
  <si>
    <t>우편요금</t>
  </si>
  <si>
    <t>월 116천원 x 10개월</t>
  </si>
  <si>
    <t>회의장소 임차료</t>
  </si>
  <si>
    <t>출장여비</t>
    <phoneticPr fontId="3" type="noConversion"/>
  </si>
  <si>
    <t>기업간담회 식비</t>
  </si>
  <si>
    <t>5. 예산 총괄</t>
    <phoneticPr fontId="3" type="noConversion"/>
  </si>
  <si>
    <t>항목</t>
    <phoneticPr fontId="3" type="noConversion"/>
  </si>
  <si>
    <t>총사업비 계</t>
    <phoneticPr fontId="3" type="noConversion"/>
  </si>
  <si>
    <t>전체예산</t>
    <phoneticPr fontId="3" type="noConversion"/>
  </si>
  <si>
    <t>보상금(청년, 멘토, 기업지원금) 계</t>
    <phoneticPr fontId="3" type="noConversion"/>
  </si>
  <si>
    <t>70%이내 편성</t>
    <phoneticPr fontId="3" type="noConversion"/>
  </si>
  <si>
    <t>5%이내 편성</t>
    <phoneticPr fontId="3" type="noConversion"/>
  </si>
  <si>
    <t>※ 비목 및 산출내역, 비용 등은 신청기관에서 자율편성하되 심사 시 조정될 수 있음</t>
  </si>
  <si>
    <t>청년 참여자</t>
    <phoneticPr fontId="3" type="noConversion"/>
  </si>
  <si>
    <t>참여수당</t>
    <phoneticPr fontId="3" type="noConversion"/>
  </si>
  <si>
    <t>프로그램운영비</t>
    <phoneticPr fontId="3" type="noConversion"/>
  </si>
  <si>
    <t>1인(멘티)</t>
    <phoneticPr fontId="3" type="noConversion"/>
  </si>
  <si>
    <t>1월</t>
    <phoneticPr fontId="3" type="noConversion"/>
  </si>
  <si>
    <t xml:space="preserve">1. 운영기관 사업예산 산출 기준 </t>
    <phoneticPr fontId="3" type="noConversion"/>
  </si>
  <si>
    <t>운영기관명</t>
    <phoneticPr fontId="3" type="noConversion"/>
  </si>
  <si>
    <t>일경험 기간</t>
    <phoneticPr fontId="3" type="noConversion"/>
  </si>
  <si>
    <t>인          원</t>
    <phoneticPr fontId="3" type="noConversion"/>
  </si>
  <si>
    <t>일경험 시간</t>
    <phoneticPr fontId="3" type="noConversion"/>
  </si>
  <si>
    <t>청년지원수당(주 30시간)</t>
    <phoneticPr fontId="3" type="noConversion"/>
  </si>
  <si>
    <t>참여 청년지원센터의 멘토</t>
    <phoneticPr fontId="3" type="noConversion"/>
  </si>
  <si>
    <t>청년 참여수당</t>
    <phoneticPr fontId="3" type="noConversion"/>
  </si>
  <si>
    <t>온라인홍보비 2,000천원 x 2회</t>
    <phoneticPr fontId="3" type="noConversion"/>
  </si>
  <si>
    <t>기업방문 등 50천원 x 3명 x 10회</t>
    <phoneticPr fontId="3" type="noConversion"/>
  </si>
  <si>
    <t>홍보기념품 30천원 x 100개</t>
    <phoneticPr fontId="3" type="noConversion"/>
  </si>
  <si>
    <t>국민취업지원제도 청년지원단 운영기관 예산산출서</t>
    <phoneticPr fontId="3" type="noConversion"/>
  </si>
  <si>
    <t>국민취업지원제도 청년지원단</t>
    <phoneticPr fontId="3" type="noConversion"/>
  </si>
  <si>
    <t>민간위탁기관</t>
    <phoneticPr fontId="3" type="noConversion"/>
  </si>
  <si>
    <t>참여 민간위탁기관</t>
    <phoneticPr fontId="3" type="noConversion"/>
  </si>
  <si>
    <t>민간위탁기관 프로그램 운영비</t>
    <phoneticPr fontId="3" type="noConversion"/>
  </si>
  <si>
    <t>3. 보상금(청년, 민간위탁기관, 멘토)</t>
    <phoneticPr fontId="3" type="noConversion"/>
  </si>
  <si>
    <t>홍길동 1명 x 4,500천원 x 6개월 x 70%</t>
    <phoneticPr fontId="3" type="noConversion"/>
  </si>
  <si>
    <t>30천원 x 10명 x 8회</t>
    <phoneticPr fontId="3" type="noConversion"/>
  </si>
  <si>
    <t>500천원 x 6회</t>
    <phoneticPr fontId="3" type="noConversion"/>
  </si>
  <si>
    <t>김길동 1명 x 3,000천원 x 6개월 x 100%</t>
    <phoneticPr fontId="3" type="noConversion"/>
  </si>
  <si>
    <t>박길동 1명 x 3,000천원 x 6개월 x 80%</t>
    <phoneticPr fontId="3" type="noConversion"/>
  </si>
  <si>
    <t>김길동 1명 x 290천원 x 3개월</t>
    <phoneticPr fontId="3" type="noConversion"/>
  </si>
  <si>
    <t>홍보전단지 5천원 x 500부</t>
    <phoneticPr fontId="3" type="noConversion"/>
  </si>
  <si>
    <r>
      <t>- 하기 세부내역의 모든 항목은 운영기관이 지원받는 예산 한도 내에서 구체적으로 작성</t>
    </r>
    <r>
      <rPr>
        <b/>
        <sz val="11"/>
        <color rgb="FFFF0000"/>
        <rFont val="맑은 고딕"/>
        <family val="3"/>
        <charset val="129"/>
        <scheme val="minor"/>
      </rPr>
      <t>(기 입력된 내용은 예시임)</t>
    </r>
    <phoneticPr fontId="3" type="noConversion"/>
  </si>
  <si>
    <t>1월(1주 30시간 기준)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</si>
</sst>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0.0%"/>
    <numFmt numFmtId="177" formatCode="0&quot;개&quot;&quot;월&quot;"/>
    <numFmt numFmtId="178" formatCode="0&quot;시&quot;&quot;간&quot;"/>
    <numFmt numFmtId="179" formatCode="0&quot;명&quot;"/>
    <numFmt numFmtId="180" formatCode="0&quot;만&quot;&quot;원&quot;"/>
  </numFmts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9"/>
      <name val="맑은 고딕"/>
      <family val="3"/>
      <charset val="129"/>
      <scheme val="minor"/>
    </font>
    <font>
      <b/>
      <sz val="11"/>
      <color rgb="FFFFC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i/>
      <sz val="11"/>
      <color rgb="FF0033CC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b/>
      <sz val="11"/>
      <color rgb="FF0033CC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quotePrefix="1" applyFont="1" applyProtection="1">
      <alignment vertical="center"/>
      <protection locked="0"/>
    </xf>
    <xf numFmtId="0" fontId="15" fillId="0" borderId="0" xfId="0" applyFont="1" applyProtection="1">
      <alignment vertical="center"/>
      <protection locked="0"/>
    </xf>
    <xf numFmtId="0" fontId="16" fillId="4" borderId="0" xfId="0" applyFont="1" applyFill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41" fontId="5" fillId="6" borderId="16" xfId="1" applyFont="1" applyFill="1" applyBorder="1" applyProtection="1">
      <alignment vertical="center"/>
    </xf>
    <xf numFmtId="41" fontId="5" fillId="6" borderId="16" xfId="1" applyFont="1" applyFill="1" applyBorder="1">
      <alignment vertical="center"/>
    </xf>
    <xf numFmtId="41" fontId="5" fillId="6" borderId="17" xfId="1" applyFont="1" applyFill="1" applyBorder="1" applyProtection="1">
      <alignment vertical="center"/>
    </xf>
    <xf numFmtId="0" fontId="18" fillId="0" borderId="0" xfId="0" applyFo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22" fillId="0" borderId="0" xfId="0" applyFo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4" fillId="5" borderId="12" xfId="0" applyFont="1" applyFill="1" applyBorder="1" applyAlignment="1" applyProtection="1">
      <alignment horizontal="center" vertical="center" wrapText="1"/>
      <protection locked="0"/>
    </xf>
    <xf numFmtId="0" fontId="5" fillId="5" borderId="18" xfId="0" applyFont="1" applyFill="1" applyBorder="1" applyAlignment="1" applyProtection="1">
      <alignment horizontal="center" vertical="center" wrapText="1"/>
      <protection locked="0"/>
    </xf>
    <xf numFmtId="0" fontId="5" fillId="5" borderId="13" xfId="0" applyFont="1" applyFill="1" applyBorder="1" applyAlignment="1" applyProtection="1">
      <alignment horizontal="center" vertical="center" wrapText="1"/>
      <protection locked="0"/>
    </xf>
    <xf numFmtId="42" fontId="17" fillId="5" borderId="5" xfId="0" applyNumberFormat="1" applyFont="1" applyFill="1" applyBorder="1" applyProtection="1">
      <alignment vertical="center"/>
      <protection locked="0"/>
    </xf>
    <xf numFmtId="0" fontId="5" fillId="5" borderId="15" xfId="0" applyFont="1" applyFill="1" applyBorder="1" applyAlignment="1">
      <alignment horizontal="center" vertical="center"/>
    </xf>
    <xf numFmtId="0" fontId="25" fillId="6" borderId="1" xfId="0" applyFont="1" applyFill="1" applyBorder="1" applyAlignment="1" applyProtection="1">
      <alignment horizontal="justify" vertical="center" wrapText="1"/>
      <protection locked="0"/>
    </xf>
    <xf numFmtId="42" fontId="5" fillId="6" borderId="8" xfId="1" applyNumberFormat="1" applyFont="1" applyFill="1" applyBorder="1" applyAlignment="1" applyProtection="1">
      <alignment horizontal="right" vertical="center"/>
      <protection locked="0"/>
    </xf>
    <xf numFmtId="42" fontId="10" fillId="6" borderId="15" xfId="0" applyNumberFormat="1" applyFont="1" applyFill="1" applyBorder="1" applyAlignment="1" applyProtection="1">
      <alignment horizontal="center" vertical="center"/>
      <protection locked="0"/>
    </xf>
    <xf numFmtId="42" fontId="5" fillId="6" borderId="1" xfId="1" applyNumberFormat="1" applyFont="1" applyFill="1" applyBorder="1" applyAlignment="1" applyProtection="1">
      <alignment horizontal="right" vertical="center"/>
      <protection locked="0"/>
    </xf>
    <xf numFmtId="0" fontId="25" fillId="6" borderId="16" xfId="0" applyFont="1" applyFill="1" applyBorder="1" applyAlignment="1" applyProtection="1">
      <alignment horizontal="justify" vertical="center" wrapText="1"/>
      <protection locked="0"/>
    </xf>
    <xf numFmtId="42" fontId="5" fillId="6" borderId="16" xfId="1" applyNumberFormat="1" applyFont="1" applyFill="1" applyBorder="1" applyAlignment="1" applyProtection="1">
      <alignment horizontal="right" vertical="center"/>
      <protection locked="0"/>
    </xf>
    <xf numFmtId="42" fontId="10" fillId="6" borderId="17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quotePrefix="1">
      <alignment vertical="center"/>
    </xf>
    <xf numFmtId="0" fontId="11" fillId="0" borderId="0" xfId="0" applyFont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41" fontId="5" fillId="0" borderId="0" xfId="0" applyNumberFormat="1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5" fillId="5" borderId="2" xfId="0" applyFont="1" applyFill="1" applyBorder="1" applyAlignment="1" applyProtection="1">
      <alignment horizontal="center" vertical="center" wrapText="1"/>
      <protection locked="0"/>
    </xf>
    <xf numFmtId="0" fontId="5" fillId="5" borderId="12" xfId="0" applyFont="1" applyFill="1" applyBorder="1" applyAlignment="1" applyProtection="1">
      <alignment horizontal="center" vertical="center" wrapText="1"/>
      <protection locked="0"/>
    </xf>
    <xf numFmtId="0" fontId="5" fillId="5" borderId="22" xfId="0" applyFont="1" applyFill="1" applyBorder="1" applyAlignment="1" applyProtection="1">
      <alignment horizontal="center" vertical="center" wrapText="1"/>
      <protection locked="0"/>
    </xf>
    <xf numFmtId="176" fontId="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3" xfId="0" applyFont="1" applyFill="1" applyBorder="1" applyAlignment="1" applyProtection="1">
      <alignment horizontal="center" vertical="center" wrapText="1"/>
      <protection locked="0"/>
    </xf>
    <xf numFmtId="42" fontId="17" fillId="5" borderId="1" xfId="0" applyNumberFormat="1" applyFont="1" applyFill="1" applyBorder="1" applyAlignment="1">
      <alignment vertical="center" wrapText="1"/>
    </xf>
    <xf numFmtId="176" fontId="17" fillId="5" borderId="6" xfId="0" applyNumberFormat="1" applyFont="1" applyFill="1" applyBorder="1" applyAlignment="1" applyProtection="1">
      <alignment vertical="center" wrapText="1"/>
      <protection locked="0"/>
    </xf>
    <xf numFmtId="42" fontId="5" fillId="5" borderId="5" xfId="0" applyNumberFormat="1" applyFont="1" applyFill="1" applyBorder="1" applyAlignment="1" applyProtection="1">
      <alignment vertical="center" wrapText="1"/>
      <protection locked="0"/>
    </xf>
    <xf numFmtId="0" fontId="5" fillId="5" borderId="15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Protection="1">
      <alignment vertical="center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42" fontId="27" fillId="3" borderId="8" xfId="0" applyNumberFormat="1" applyFont="1" applyFill="1" applyBorder="1" applyProtection="1">
      <alignment vertical="center"/>
      <protection locked="0"/>
    </xf>
    <xf numFmtId="176" fontId="5" fillId="6" borderId="5" xfId="2" applyNumberFormat="1" applyFont="1" applyFill="1" applyBorder="1" applyProtection="1">
      <alignment vertical="center"/>
      <protection locked="0"/>
    </xf>
    <xf numFmtId="42" fontId="25" fillId="6" borderId="5" xfId="0" applyNumberFormat="1" applyFont="1" applyFill="1" applyBorder="1" applyAlignment="1" applyProtection="1">
      <alignment horizontal="center" vertical="center"/>
      <protection locked="0"/>
    </xf>
    <xf numFmtId="9" fontId="25" fillId="6" borderId="15" xfId="0" applyNumberFormat="1" applyFont="1" applyFill="1" applyBorder="1" applyAlignment="1" applyProtection="1">
      <alignment horizontal="center" vertical="center" wrapText="1"/>
      <protection locked="0"/>
    </xf>
    <xf numFmtId="42" fontId="27" fillId="3" borderId="1" xfId="0" applyNumberFormat="1" applyFont="1" applyFill="1" applyBorder="1" applyProtection="1">
      <alignment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9" fontId="25" fillId="6" borderId="15" xfId="0" applyNumberFormat="1" applyFont="1" applyFill="1" applyBorder="1" applyAlignment="1" applyProtection="1">
      <alignment horizontal="center" vertical="center"/>
      <protection locked="0"/>
    </xf>
    <xf numFmtId="0" fontId="5" fillId="5" borderId="16" xfId="0" applyFont="1" applyFill="1" applyBorder="1" applyAlignment="1" applyProtection="1">
      <alignment vertical="center" wrapText="1"/>
      <protection locked="0"/>
    </xf>
    <xf numFmtId="0" fontId="5" fillId="2" borderId="16" xfId="0" applyFont="1" applyFill="1" applyBorder="1" applyProtection="1">
      <alignment vertical="center"/>
      <protection locked="0"/>
    </xf>
    <xf numFmtId="0" fontId="12" fillId="3" borderId="16" xfId="0" applyFont="1" applyFill="1" applyBorder="1" applyAlignment="1" applyProtection="1">
      <alignment horizontal="center" vertical="center"/>
      <protection locked="0"/>
    </xf>
    <xf numFmtId="42" fontId="27" fillId="3" borderId="16" xfId="0" applyNumberFormat="1" applyFont="1" applyFill="1" applyBorder="1" applyProtection="1">
      <alignment vertical="center"/>
      <protection locked="0"/>
    </xf>
    <xf numFmtId="176" fontId="5" fillId="6" borderId="11" xfId="2" applyNumberFormat="1" applyFont="1" applyFill="1" applyBorder="1" applyProtection="1">
      <alignment vertical="center"/>
      <protection locked="0"/>
    </xf>
    <xf numFmtId="42" fontId="25" fillId="6" borderId="11" xfId="0" applyNumberFormat="1" applyFont="1" applyFill="1" applyBorder="1" applyAlignment="1" applyProtection="1">
      <alignment horizontal="center" vertical="center"/>
      <protection locked="0"/>
    </xf>
    <xf numFmtId="9" fontId="25" fillId="6" borderId="17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19" fillId="0" borderId="0" xfId="0" applyFont="1" applyProtection="1">
      <alignment vertical="center"/>
      <protection locked="0"/>
    </xf>
    <xf numFmtId="0" fontId="15" fillId="0" borderId="0" xfId="0" applyFont="1" applyAlignment="1" applyProtection="1">
      <alignment horizontal="justify" vertical="center"/>
      <protection locked="0"/>
    </xf>
    <xf numFmtId="42" fontId="19" fillId="0" borderId="0" xfId="0" applyNumberFormat="1" applyFont="1" applyAlignment="1" applyProtection="1">
      <alignment horizontal="right" vertical="center"/>
      <protection locked="0"/>
    </xf>
    <xf numFmtId="176" fontId="19" fillId="0" borderId="0" xfId="0" applyNumberFormat="1" applyFont="1" applyAlignment="1" applyProtection="1">
      <alignment horizontal="right" vertical="center"/>
      <protection locked="0"/>
    </xf>
    <xf numFmtId="42" fontId="15" fillId="0" borderId="0" xfId="0" applyNumberFormat="1" applyFont="1" applyAlignment="1" applyProtection="1">
      <alignment horizontal="right" vertical="center"/>
      <protection locked="0"/>
    </xf>
    <xf numFmtId="9" fontId="14" fillId="0" borderId="0" xfId="0" applyNumberFormat="1" applyFont="1" applyAlignment="1" applyProtection="1">
      <alignment horizontal="center" vertical="center"/>
      <protection locked="0"/>
    </xf>
    <xf numFmtId="176" fontId="19" fillId="0" borderId="0" xfId="0" applyNumberFormat="1" applyFont="1" applyAlignment="1" applyProtection="1">
      <alignment horizontal="center" vertical="center"/>
      <protection locked="0"/>
    </xf>
    <xf numFmtId="42" fontId="5" fillId="5" borderId="1" xfId="0" applyNumberFormat="1" applyFont="1" applyFill="1" applyBorder="1" applyProtection="1">
      <alignment vertical="center"/>
      <protection locked="0"/>
    </xf>
    <xf numFmtId="176" fontId="5" fillId="5" borderId="6" xfId="0" applyNumberFormat="1" applyFont="1" applyFill="1" applyBorder="1" applyProtection="1">
      <alignment vertical="center"/>
      <protection locked="0"/>
    </xf>
    <xf numFmtId="42" fontId="5" fillId="5" borderId="5" xfId="0" applyNumberFormat="1" applyFont="1" applyFill="1" applyBorder="1" applyAlignment="1">
      <alignment vertical="center" wrapText="1"/>
    </xf>
    <xf numFmtId="0" fontId="5" fillId="6" borderId="5" xfId="0" applyFont="1" applyFill="1" applyBorder="1" applyAlignment="1" applyProtection="1">
      <alignment horizontal="left" vertical="center"/>
      <protection locked="0"/>
    </xf>
    <xf numFmtId="42" fontId="5" fillId="6" borderId="25" xfId="0" applyNumberFormat="1" applyFont="1" applyFill="1" applyBorder="1" applyProtection="1">
      <alignment vertical="center"/>
      <protection locked="0"/>
    </xf>
    <xf numFmtId="176" fontId="5" fillId="6" borderId="5" xfId="0" applyNumberFormat="1" applyFont="1" applyFill="1" applyBorder="1" applyAlignment="1">
      <alignment vertical="center" wrapText="1"/>
    </xf>
    <xf numFmtId="0" fontId="10" fillId="6" borderId="1" xfId="0" applyFont="1" applyFill="1" applyBorder="1" applyProtection="1">
      <alignment vertical="center"/>
      <protection locked="0"/>
    </xf>
    <xf numFmtId="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2" fontId="5" fillId="6" borderId="5" xfId="0" applyNumberFormat="1" applyFont="1" applyFill="1" applyBorder="1" applyProtection="1">
      <alignment vertical="center"/>
      <protection locked="0"/>
    </xf>
    <xf numFmtId="176" fontId="5" fillId="6" borderId="5" xfId="2" applyNumberFormat="1" applyFont="1" applyFill="1" applyBorder="1" applyAlignment="1">
      <alignment vertical="center" wrapText="1"/>
    </xf>
    <xf numFmtId="0" fontId="28" fillId="6" borderId="5" xfId="0" applyFont="1" applyFill="1" applyBorder="1" applyAlignment="1">
      <alignment horizontal="left" vertical="center" indent="2"/>
    </xf>
    <xf numFmtId="0" fontId="5" fillId="6" borderId="1" xfId="0" applyFont="1" applyFill="1" applyBorder="1" applyAlignment="1" applyProtection="1">
      <alignment horizontal="center" vertical="center"/>
      <protection locked="0"/>
    </xf>
    <xf numFmtId="42" fontId="5" fillId="6" borderId="11" xfId="0" applyNumberFormat="1" applyFont="1" applyFill="1" applyBorder="1" applyProtection="1">
      <alignment vertical="center"/>
      <protection locked="0"/>
    </xf>
    <xf numFmtId="176" fontId="5" fillId="6" borderId="11" xfId="2" applyNumberFormat="1" applyFont="1" applyFill="1" applyBorder="1" applyAlignment="1">
      <alignment vertical="center" wrapText="1"/>
    </xf>
    <xf numFmtId="0" fontId="5" fillId="6" borderId="16" xfId="0" applyFont="1" applyFill="1" applyBorder="1" applyAlignment="1" applyProtection="1">
      <alignment horizontal="center" vertical="center"/>
      <protection locked="0"/>
    </xf>
    <xf numFmtId="9" fontId="5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24" fillId="5" borderId="6" xfId="0" applyFont="1" applyFill="1" applyBorder="1" applyAlignment="1" applyProtection="1">
      <alignment horizontal="center" vertical="center"/>
      <protection locked="0"/>
    </xf>
    <xf numFmtId="0" fontId="5" fillId="5" borderId="23" xfId="0" applyFont="1" applyFill="1" applyBorder="1" applyAlignment="1" applyProtection="1">
      <alignment horizontal="center" vertical="center"/>
      <protection locked="0"/>
    </xf>
    <xf numFmtId="0" fontId="5" fillId="5" borderId="24" xfId="0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 wrapText="1"/>
      <protection locked="0"/>
    </xf>
    <xf numFmtId="0" fontId="12" fillId="3" borderId="5" xfId="0" applyFont="1" applyFill="1" applyBorder="1" applyAlignment="1" applyProtection="1">
      <alignment horizontal="center" vertical="center"/>
      <protection locked="0"/>
    </xf>
    <xf numFmtId="0" fontId="12" fillId="3" borderId="11" xfId="0" applyFont="1" applyFill="1" applyBorder="1" applyAlignment="1" applyProtection="1">
      <alignment horizontal="center" vertical="center"/>
      <protection locked="0"/>
    </xf>
    <xf numFmtId="0" fontId="28" fillId="6" borderId="11" xfId="0" applyFont="1" applyFill="1" applyBorder="1" applyAlignment="1">
      <alignment horizontal="left" vertical="center" indent="2"/>
    </xf>
    <xf numFmtId="0" fontId="5" fillId="5" borderId="14" xfId="0" applyFont="1" applyFill="1" applyBorder="1" applyAlignment="1" applyProtection="1">
      <alignment horizontal="center" vertical="center"/>
      <protection locked="0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178" fontId="5" fillId="3" borderId="15" xfId="0" applyNumberFormat="1" applyFont="1" applyFill="1" applyBorder="1" applyAlignment="1">
      <alignment horizontal="center" vertical="center"/>
    </xf>
    <xf numFmtId="179" fontId="0" fillId="3" borderId="17" xfId="0" applyNumberForma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80" fontId="10" fillId="0" borderId="15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180" fontId="10" fillId="0" borderId="17" xfId="0" applyNumberFormat="1" applyFont="1" applyBorder="1" applyAlignment="1">
      <alignment horizontal="center" vertical="center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5" borderId="4" xfId="0" applyFont="1" applyFill="1" applyBorder="1" applyAlignment="1" applyProtection="1">
      <alignment horizontal="center" vertical="center"/>
      <protection locked="0"/>
    </xf>
    <xf numFmtId="0" fontId="5" fillId="5" borderId="10" xfId="0" applyFont="1" applyFill="1" applyBorder="1" applyAlignment="1" applyProtection="1">
      <alignment horizontal="center" vertical="center"/>
      <protection locked="0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" xfId="0" quotePrefix="1" applyFont="1" applyBorder="1" applyAlignment="1" applyProtection="1">
      <alignment horizontal="center" vertical="center"/>
      <protection locked="0"/>
    </xf>
    <xf numFmtId="0" fontId="10" fillId="0" borderId="4" xfId="0" quotePrefix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5" fillId="5" borderId="19" xfId="0" applyFont="1" applyFill="1" applyBorder="1" applyAlignment="1" applyProtection="1">
      <alignment horizontal="center" vertical="center"/>
      <protection locked="0"/>
    </xf>
    <xf numFmtId="0" fontId="5" fillId="5" borderId="20" xfId="0" applyFont="1" applyFill="1" applyBorder="1" applyAlignment="1" applyProtection="1">
      <alignment horizontal="center" vertical="center"/>
      <protection locked="0"/>
    </xf>
    <xf numFmtId="0" fontId="24" fillId="6" borderId="7" xfId="0" applyFont="1" applyFill="1" applyBorder="1" applyAlignment="1" applyProtection="1">
      <alignment horizontal="center" vertical="center" wrapText="1"/>
      <protection locked="0"/>
    </xf>
    <xf numFmtId="0" fontId="24" fillId="6" borderId="9" xfId="0" applyFont="1" applyFill="1" applyBorder="1" applyAlignment="1" applyProtection="1">
      <alignment horizontal="center" vertical="center" wrapText="1"/>
      <protection locked="0"/>
    </xf>
    <xf numFmtId="0" fontId="24" fillId="6" borderId="21" xfId="0" applyFont="1" applyFill="1" applyBorder="1" applyAlignment="1" applyProtection="1">
      <alignment horizontal="center" vertical="center" wrapText="1"/>
      <protection locked="0"/>
    </xf>
    <xf numFmtId="0" fontId="24" fillId="6" borderId="7" xfId="0" applyFont="1" applyFill="1" applyBorder="1" applyAlignment="1" applyProtection="1">
      <alignment horizontal="center" vertical="center"/>
      <protection locked="0"/>
    </xf>
    <xf numFmtId="0" fontId="24" fillId="6" borderId="9" xfId="0" applyFont="1" applyFill="1" applyBorder="1" applyAlignment="1" applyProtection="1">
      <alignment horizontal="center" vertical="center"/>
      <protection locked="0"/>
    </xf>
    <xf numFmtId="0" fontId="24" fillId="6" borderId="21" xfId="0" applyFont="1" applyFill="1" applyBorder="1" applyAlignment="1" applyProtection="1">
      <alignment horizontal="center" vertical="center"/>
      <protection locked="0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177" fontId="5" fillId="3" borderId="15" xfId="0" applyNumberFormat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7B409-C6AD-41C5-97F9-3E1309CF5E84}">
  <dimension ref="A1:AV74"/>
  <sheetViews>
    <sheetView tabSelected="1" zoomScale="80" zoomScaleNormal="80" workbookViewId="0">
      <selection activeCell="G8" sqref="G8"/>
    </sheetView>
  </sheetViews>
  <sheetFormatPr defaultRowHeight="16.5" x14ac:dyDescent="0.3"/>
  <cols>
    <col min="1" max="1" width="30.375" customWidth="1"/>
    <col min="2" max="2" width="29.375" customWidth="1"/>
    <col min="3" max="3" width="20.625" bestFit="1" customWidth="1"/>
    <col min="4" max="4" width="28.375" customWidth="1"/>
    <col min="5" max="5" width="32.625" customWidth="1"/>
    <col min="6" max="6" width="24.375" style="3" customWidth="1"/>
    <col min="7" max="7" width="27.625" style="3" customWidth="1"/>
    <col min="8" max="8" width="30.125" bestFit="1" customWidth="1"/>
    <col min="9" max="9" width="12.875" customWidth="1"/>
    <col min="10" max="10" width="29.875" customWidth="1"/>
    <col min="11" max="11" width="13.625" bestFit="1" customWidth="1"/>
  </cols>
  <sheetData>
    <row r="1" spans="1:13" ht="43.5" customHeight="1" x14ac:dyDescent="0.3">
      <c r="A1" s="1" t="s">
        <v>94</v>
      </c>
      <c r="B1" s="2"/>
      <c r="C1" s="2"/>
      <c r="D1" s="2"/>
      <c r="E1" s="2"/>
      <c r="F1" s="122" t="s">
        <v>0</v>
      </c>
      <c r="G1" s="122"/>
      <c r="H1" s="122"/>
      <c r="J1" s="4" t="s">
        <v>1</v>
      </c>
      <c r="K1" s="4" t="s">
        <v>2</v>
      </c>
    </row>
    <row r="2" spans="1:13" ht="38.25" x14ac:dyDescent="0.3">
      <c r="A2" s="1"/>
      <c r="B2" s="2"/>
      <c r="C2" s="2"/>
      <c r="D2" s="2"/>
      <c r="E2" s="2"/>
      <c r="H2" s="3"/>
      <c r="J2" s="4"/>
      <c r="K2" s="4"/>
    </row>
    <row r="3" spans="1:13" ht="30" customHeight="1" thickBot="1" x14ac:dyDescent="0.35">
      <c r="A3" s="7" t="s">
        <v>83</v>
      </c>
      <c r="C3" s="104"/>
      <c r="F3"/>
      <c r="G3"/>
      <c r="J3" s="5" t="s">
        <v>7</v>
      </c>
      <c r="K3" s="5" t="s">
        <v>6</v>
      </c>
    </row>
    <row r="4" spans="1:13" ht="18" customHeight="1" x14ac:dyDescent="0.3">
      <c r="A4" s="106" t="s">
        <v>8</v>
      </c>
      <c r="B4" s="107" t="s">
        <v>9</v>
      </c>
      <c r="C4" s="105"/>
      <c r="D4" s="127" t="s">
        <v>12</v>
      </c>
      <c r="E4" s="125" t="s">
        <v>13</v>
      </c>
      <c r="F4" s="125" t="s">
        <v>14</v>
      </c>
      <c r="G4" s="125"/>
      <c r="H4" s="126"/>
      <c r="J4" s="5"/>
      <c r="K4" s="5"/>
    </row>
    <row r="5" spans="1:13" ht="18" customHeight="1" x14ac:dyDescent="0.3">
      <c r="A5" s="108" t="s">
        <v>84</v>
      </c>
      <c r="B5" s="110"/>
      <c r="C5" s="103"/>
      <c r="D5" s="128"/>
      <c r="E5" s="129"/>
      <c r="F5" s="114" t="s">
        <v>17</v>
      </c>
      <c r="G5" s="114" t="s">
        <v>18</v>
      </c>
      <c r="H5" s="115" t="s">
        <v>40</v>
      </c>
      <c r="J5" s="5"/>
      <c r="K5" s="5"/>
    </row>
    <row r="6" spans="1:13" ht="18" customHeight="1" x14ac:dyDescent="0.3">
      <c r="A6" s="108" t="s">
        <v>85</v>
      </c>
      <c r="B6" s="147">
        <v>6</v>
      </c>
      <c r="C6" s="103"/>
      <c r="D6" s="119" t="s">
        <v>78</v>
      </c>
      <c r="E6" s="114" t="s">
        <v>79</v>
      </c>
      <c r="F6" s="114" t="s">
        <v>20</v>
      </c>
      <c r="G6" s="114" t="s">
        <v>108</v>
      </c>
      <c r="H6" s="116">
        <v>160</v>
      </c>
      <c r="J6" s="5"/>
      <c r="K6" s="5"/>
    </row>
    <row r="7" spans="1:13" ht="18" customHeight="1" x14ac:dyDescent="0.3">
      <c r="A7" s="108" t="s">
        <v>87</v>
      </c>
      <c r="B7" s="111">
        <v>30</v>
      </c>
      <c r="C7" s="103"/>
      <c r="D7" s="119" t="s">
        <v>96</v>
      </c>
      <c r="E7" s="114" t="s">
        <v>80</v>
      </c>
      <c r="F7" s="114" t="s">
        <v>20</v>
      </c>
      <c r="G7" s="114" t="s">
        <v>82</v>
      </c>
      <c r="H7" s="116">
        <v>20</v>
      </c>
      <c r="J7" s="5"/>
      <c r="K7" s="5"/>
    </row>
    <row r="8" spans="1:13" s="6" customFormat="1" ht="20.100000000000001" customHeight="1" thickBot="1" x14ac:dyDescent="0.35">
      <c r="A8" s="109" t="s">
        <v>86</v>
      </c>
      <c r="B8" s="112">
        <v>125</v>
      </c>
      <c r="C8"/>
      <c r="D8" s="119" t="s">
        <v>22</v>
      </c>
      <c r="E8" s="114" t="s">
        <v>36</v>
      </c>
      <c r="F8" s="114" t="s">
        <v>81</v>
      </c>
      <c r="G8" s="114" t="s">
        <v>82</v>
      </c>
      <c r="H8" s="116">
        <v>5</v>
      </c>
      <c r="I8"/>
      <c r="J8" s="5"/>
      <c r="K8" s="5"/>
      <c r="L8"/>
      <c r="M8"/>
    </row>
    <row r="9" spans="1:13" ht="22.5" customHeight="1" thickBot="1" x14ac:dyDescent="0.35">
      <c r="A9" s="6"/>
      <c r="B9" s="6"/>
      <c r="C9" s="6"/>
      <c r="D9" s="120" t="s">
        <v>29</v>
      </c>
      <c r="E9" s="117" t="s">
        <v>30</v>
      </c>
      <c r="F9" s="117" t="s">
        <v>20</v>
      </c>
      <c r="G9" s="117" t="s">
        <v>82</v>
      </c>
      <c r="H9" s="118">
        <v>15</v>
      </c>
      <c r="I9" s="6"/>
      <c r="J9" s="5" t="s">
        <v>5</v>
      </c>
      <c r="K9" s="5" t="s">
        <v>6</v>
      </c>
      <c r="L9" s="6"/>
      <c r="M9" s="6"/>
    </row>
    <row r="10" spans="1:13" ht="20.100000000000001" customHeight="1" x14ac:dyDescent="0.3">
      <c r="A10" s="6"/>
      <c r="B10" s="6"/>
      <c r="C10" s="6"/>
      <c r="F10"/>
      <c r="G10"/>
      <c r="J10" s="5" t="s">
        <v>7</v>
      </c>
      <c r="K10" s="5" t="s">
        <v>6</v>
      </c>
    </row>
    <row r="11" spans="1:13" ht="20.100000000000001" customHeight="1" x14ac:dyDescent="0.3">
      <c r="A11" s="7" t="s">
        <v>31</v>
      </c>
      <c r="F11"/>
      <c r="G11"/>
      <c r="J11" s="5" t="s">
        <v>10</v>
      </c>
      <c r="K11" s="5" t="s">
        <v>6</v>
      </c>
    </row>
    <row r="12" spans="1:13" ht="20.100000000000001" customHeight="1" x14ac:dyDescent="0.3">
      <c r="A12" s="8" t="s">
        <v>32</v>
      </c>
      <c r="F12"/>
      <c r="G12"/>
      <c r="J12" s="5" t="s">
        <v>11</v>
      </c>
      <c r="K12" s="5" t="s">
        <v>6</v>
      </c>
    </row>
    <row r="13" spans="1:13" ht="20.100000000000001" customHeight="1" thickBot="1" x14ac:dyDescent="0.35">
      <c r="A13" s="8"/>
      <c r="F13"/>
      <c r="G13"/>
      <c r="J13" s="5" t="s">
        <v>16</v>
      </c>
      <c r="K13" s="5" t="s">
        <v>6</v>
      </c>
    </row>
    <row r="14" spans="1:13" ht="20.100000000000001" customHeight="1" x14ac:dyDescent="0.3">
      <c r="A14" s="138" t="s">
        <v>8</v>
      </c>
      <c r="B14" s="140" t="s">
        <v>33</v>
      </c>
      <c r="C14" s="144" t="s">
        <v>34</v>
      </c>
      <c r="D14" s="145"/>
      <c r="E14" s="145"/>
      <c r="F14" s="146"/>
      <c r="G14" s="142" t="s">
        <v>35</v>
      </c>
      <c r="J14" s="5" t="s">
        <v>19</v>
      </c>
      <c r="K14" s="5" t="s">
        <v>6</v>
      </c>
    </row>
    <row r="15" spans="1:13" ht="23.25" customHeight="1" x14ac:dyDescent="0.3">
      <c r="A15" s="139"/>
      <c r="B15" s="141"/>
      <c r="C15" s="11" t="s">
        <v>90</v>
      </c>
      <c r="D15" s="11" t="s">
        <v>97</v>
      </c>
      <c r="E15" s="11" t="s">
        <v>36</v>
      </c>
      <c r="F15" s="11" t="s">
        <v>37</v>
      </c>
      <c r="G15" s="143"/>
      <c r="J15" s="5" t="s">
        <v>21</v>
      </c>
      <c r="K15" s="5" t="s">
        <v>6</v>
      </c>
    </row>
    <row r="16" spans="1:13" ht="22.5" customHeight="1" thickBot="1" x14ac:dyDescent="0.35">
      <c r="A16" s="113" t="s">
        <v>95</v>
      </c>
      <c r="B16" s="12">
        <f>B6*B8*H9*10000</f>
        <v>112500000</v>
      </c>
      <c r="C16" s="12">
        <f>E21</f>
        <v>1200000000</v>
      </c>
      <c r="D16" s="12">
        <f>E22</f>
        <v>150000000</v>
      </c>
      <c r="E16" s="13">
        <f>E23</f>
        <v>37500000</v>
      </c>
      <c r="F16" s="13">
        <f>C16+D16+E16</f>
        <v>1387500000</v>
      </c>
      <c r="G16" s="14">
        <f>SUM(B16,F16)</f>
        <v>1500000000</v>
      </c>
      <c r="J16" s="5" t="s">
        <v>23</v>
      </c>
      <c r="K16" s="5" t="s">
        <v>24</v>
      </c>
    </row>
    <row r="17" spans="1:11" ht="20.100000000000001" customHeight="1" x14ac:dyDescent="0.3">
      <c r="A17" s="15"/>
      <c r="B17" s="9"/>
      <c r="C17" s="9"/>
      <c r="D17" s="9"/>
      <c r="E17" s="16"/>
      <c r="F17" s="17"/>
      <c r="G17" s="17"/>
      <c r="J17" s="5" t="s">
        <v>25</v>
      </c>
      <c r="K17" s="5" t="s">
        <v>26</v>
      </c>
    </row>
    <row r="18" spans="1:11" ht="19.5" customHeight="1" thickBot="1" x14ac:dyDescent="0.35">
      <c r="A18" s="20" t="s">
        <v>99</v>
      </c>
      <c r="B18" s="21"/>
      <c r="C18" s="21"/>
      <c r="D18" s="21"/>
      <c r="E18" s="22"/>
      <c r="F18" s="23"/>
      <c r="G18" s="23"/>
      <c r="J18" s="5" t="s">
        <v>27</v>
      </c>
      <c r="K18" s="5" t="s">
        <v>28</v>
      </c>
    </row>
    <row r="19" spans="1:11" ht="19.5" customHeight="1" x14ac:dyDescent="0.3">
      <c r="A19" s="24" t="s">
        <v>8</v>
      </c>
      <c r="B19" s="24" t="s">
        <v>2</v>
      </c>
      <c r="C19" s="24" t="s">
        <v>1</v>
      </c>
      <c r="D19" s="24" t="s">
        <v>38</v>
      </c>
      <c r="E19" s="25" t="s">
        <v>40</v>
      </c>
      <c r="F19" s="26" t="s">
        <v>15</v>
      </c>
      <c r="G19" s="10"/>
      <c r="J19" s="121"/>
      <c r="K19" s="121"/>
    </row>
    <row r="20" spans="1:11" ht="19.5" customHeight="1" x14ac:dyDescent="0.3">
      <c r="A20" s="93" t="s">
        <v>35</v>
      </c>
      <c r="B20" s="93"/>
      <c r="C20" s="93"/>
      <c r="D20" s="93"/>
      <c r="E20" s="27">
        <f>SUM(E21:E23)</f>
        <v>1387500000</v>
      </c>
      <c r="F20" s="28"/>
      <c r="G20"/>
      <c r="J20" s="121"/>
      <c r="K20" s="121"/>
    </row>
    <row r="21" spans="1:11" ht="20.100000000000001" customHeight="1" x14ac:dyDescent="0.3">
      <c r="A21" s="132" t="s">
        <v>34</v>
      </c>
      <c r="B21" s="135" t="s">
        <v>41</v>
      </c>
      <c r="C21" s="132" t="s">
        <v>42</v>
      </c>
      <c r="D21" s="29" t="s">
        <v>88</v>
      </c>
      <c r="E21" s="30">
        <f>H6*B8*B6*10000</f>
        <v>1200000000</v>
      </c>
      <c r="F21" s="31" t="s">
        <v>43</v>
      </c>
      <c r="G21"/>
    </row>
    <row r="22" spans="1:11" ht="20.100000000000001" customHeight="1" x14ac:dyDescent="0.3">
      <c r="A22" s="133"/>
      <c r="B22" s="136"/>
      <c r="C22" s="133"/>
      <c r="D22" s="29" t="s">
        <v>98</v>
      </c>
      <c r="E22" s="32">
        <f>H7*B6*B8*10000</f>
        <v>150000000</v>
      </c>
      <c r="F22" s="31" t="s">
        <v>97</v>
      </c>
      <c r="G22"/>
    </row>
    <row r="23" spans="1:11" ht="20.100000000000001" customHeight="1" thickBot="1" x14ac:dyDescent="0.35">
      <c r="A23" s="134"/>
      <c r="B23" s="137"/>
      <c r="C23" s="134"/>
      <c r="D23" s="33" t="s">
        <v>36</v>
      </c>
      <c r="E23" s="34">
        <f>H8*B6*B8*10000</f>
        <v>37500000</v>
      </c>
      <c r="F23" s="35" t="s">
        <v>89</v>
      </c>
      <c r="G23"/>
    </row>
    <row r="24" spans="1:11" ht="20.100000000000001" customHeight="1" x14ac:dyDescent="0.3">
      <c r="A24" s="36"/>
    </row>
    <row r="25" spans="1:11" ht="22.5" customHeight="1" x14ac:dyDescent="0.3">
      <c r="A25" s="37" t="s">
        <v>44</v>
      </c>
    </row>
    <row r="26" spans="1:11" ht="19.5" customHeight="1" x14ac:dyDescent="0.3">
      <c r="A26" s="8" t="s">
        <v>107</v>
      </c>
      <c r="B26" s="6"/>
      <c r="C26" s="6"/>
      <c r="D26" s="6"/>
      <c r="E26" s="6"/>
      <c r="H26" s="6"/>
      <c r="I26" s="6"/>
      <c r="J26" s="10"/>
    </row>
    <row r="27" spans="1:11" ht="19.5" customHeight="1" thickBot="1" x14ac:dyDescent="0.35">
      <c r="A27" s="38" t="s">
        <v>45</v>
      </c>
      <c r="B27" s="38"/>
      <c r="C27" s="38"/>
      <c r="D27" s="38"/>
      <c r="E27" s="39"/>
      <c r="F27" s="40"/>
      <c r="G27" s="41"/>
      <c r="H27" s="38"/>
      <c r="I27" s="42"/>
      <c r="J27" s="10"/>
    </row>
    <row r="28" spans="1:11" ht="20.100000000000001" customHeight="1" x14ac:dyDescent="0.3">
      <c r="A28" s="43" t="s">
        <v>8</v>
      </c>
      <c r="B28" s="44" t="s">
        <v>2</v>
      </c>
      <c r="C28" s="44" t="s">
        <v>1</v>
      </c>
      <c r="D28" s="44" t="s">
        <v>46</v>
      </c>
      <c r="E28" s="47" t="s">
        <v>39</v>
      </c>
      <c r="F28" s="45" t="s">
        <v>47</v>
      </c>
      <c r="G28" s="46" t="s">
        <v>48</v>
      </c>
      <c r="H28" s="47" t="s">
        <v>49</v>
      </c>
      <c r="I28" s="26" t="s">
        <v>15</v>
      </c>
    </row>
    <row r="29" spans="1:11" ht="20.100000000000001" customHeight="1" x14ac:dyDescent="0.3">
      <c r="A29" s="94" t="s">
        <v>50</v>
      </c>
      <c r="B29" s="95"/>
      <c r="C29" s="95"/>
      <c r="D29" s="95"/>
      <c r="E29" s="95"/>
      <c r="F29" s="48">
        <f>SUM(F30:F44)</f>
        <v>73764000</v>
      </c>
      <c r="G29" s="49">
        <f>SUM(G30:G44)</f>
        <v>0.99999999999999989</v>
      </c>
      <c r="H29" s="50"/>
      <c r="I29" s="51" t="str">
        <f>IFERROR(IF(F29&gt;B16,"운영비기준금액("&amp;B16&amp;")을 초과하였습니다.","정상"),"오류")</f>
        <v>정상</v>
      </c>
    </row>
    <row r="30" spans="1:11" ht="20.100000000000001" customHeight="1" x14ac:dyDescent="0.3">
      <c r="A30" s="130" t="s">
        <v>33</v>
      </c>
      <c r="B30" s="52" t="s">
        <v>4</v>
      </c>
      <c r="C30" s="53" t="s">
        <v>51</v>
      </c>
      <c r="D30" s="54" t="s">
        <v>52</v>
      </c>
      <c r="E30" s="102" t="s">
        <v>100</v>
      </c>
      <c r="F30" s="55">
        <f>1*4500000*6*70%</f>
        <v>18900000</v>
      </c>
      <c r="G30" s="56">
        <f>F30/$F$29</f>
        <v>0.25622254758418739</v>
      </c>
      <c r="H30" s="57" t="str">
        <f t="shared" ref="H30:H44" si="0">IF(C30="[01]보수","70%이내 편성",IF(C30="[12]복리후생비","급여의 10%이내 편성",IF(C30="[01]사업추진비","업무추진비 합계 5%이내 편성",IF(OR(C30="[02]기관업무비",C30="[16]기타운영비"),"편성불가",""))))</f>
        <v>70%이내 편성</v>
      </c>
      <c r="I30" s="58"/>
    </row>
    <row r="31" spans="1:11" ht="20.100000000000001" customHeight="1" x14ac:dyDescent="0.3">
      <c r="A31" s="130"/>
      <c r="B31" s="52" t="s">
        <v>4</v>
      </c>
      <c r="C31" s="53" t="s">
        <v>3</v>
      </c>
      <c r="D31" s="54" t="s">
        <v>53</v>
      </c>
      <c r="E31" s="102" t="s">
        <v>103</v>
      </c>
      <c r="F31" s="55">
        <f>1*3000000*6*100%</f>
        <v>18000000</v>
      </c>
      <c r="G31" s="56">
        <f t="shared" ref="G31:G44" si="1">F31/$F$29</f>
        <v>0.2440214738897023</v>
      </c>
      <c r="H31" s="57" t="str">
        <f t="shared" si="0"/>
        <v>70%이내 편성</v>
      </c>
      <c r="I31" s="58"/>
    </row>
    <row r="32" spans="1:11" ht="20.100000000000001" customHeight="1" x14ac:dyDescent="0.3">
      <c r="A32" s="130"/>
      <c r="B32" s="52" t="s">
        <v>4</v>
      </c>
      <c r="C32" s="53" t="s">
        <v>3</v>
      </c>
      <c r="D32" s="54" t="s">
        <v>54</v>
      </c>
      <c r="E32" s="102" t="s">
        <v>104</v>
      </c>
      <c r="F32" s="55">
        <f>1*3000000*6*80%</f>
        <v>14400000</v>
      </c>
      <c r="G32" s="56">
        <f t="shared" si="1"/>
        <v>0.19521717911176184</v>
      </c>
      <c r="H32" s="57" t="str">
        <f t="shared" si="0"/>
        <v>70%이내 편성</v>
      </c>
      <c r="I32" s="58"/>
    </row>
    <row r="33" spans="1:13" s="9" customFormat="1" ht="20.100000000000001" customHeight="1" x14ac:dyDescent="0.3">
      <c r="A33" s="130"/>
      <c r="B33" s="52" t="str">
        <f t="shared" ref="B33:B44" si="2">IFERROR(VLOOKUP(C33,$J$9:$K$18,2,),"")</f>
        <v>[210]운영비</v>
      </c>
      <c r="C33" s="53" t="s">
        <v>21</v>
      </c>
      <c r="D33" s="54" t="s">
        <v>55</v>
      </c>
      <c r="E33" s="96" t="s">
        <v>56</v>
      </c>
      <c r="F33" s="59">
        <f>1*400000*3*30%</f>
        <v>360000</v>
      </c>
      <c r="G33" s="56">
        <f t="shared" si="1"/>
        <v>4.880429477794046E-3</v>
      </c>
      <c r="H33" s="57" t="str">
        <f t="shared" si="0"/>
        <v>급여의 10%이내 편성</v>
      </c>
      <c r="I33" s="58"/>
    </row>
    <row r="34" spans="1:13" s="9" customFormat="1" ht="20.100000000000001" customHeight="1" x14ac:dyDescent="0.3">
      <c r="A34" s="130"/>
      <c r="B34" s="52" t="str">
        <f t="shared" si="2"/>
        <v>[210]운영비</v>
      </c>
      <c r="C34" s="53" t="s">
        <v>21</v>
      </c>
      <c r="D34" s="54" t="s">
        <v>57</v>
      </c>
      <c r="E34" s="96" t="s">
        <v>105</v>
      </c>
      <c r="F34" s="59">
        <f>1*290000*3*60%</f>
        <v>522000</v>
      </c>
      <c r="G34" s="56">
        <f t="shared" si="1"/>
        <v>7.0766227428013667E-3</v>
      </c>
      <c r="H34" s="57" t="str">
        <f t="shared" si="0"/>
        <v>급여의 10%이내 편성</v>
      </c>
      <c r="I34" s="58"/>
    </row>
    <row r="35" spans="1:13" s="9" customFormat="1" ht="20.100000000000001" customHeight="1" x14ac:dyDescent="0.3">
      <c r="A35" s="130"/>
      <c r="B35" s="52" t="str">
        <f t="shared" si="2"/>
        <v>[210]운영비</v>
      </c>
      <c r="C35" s="53" t="s">
        <v>21</v>
      </c>
      <c r="D35" s="54" t="s">
        <v>58</v>
      </c>
      <c r="E35" s="96" t="s">
        <v>59</v>
      </c>
      <c r="F35" s="59">
        <f>1*290000*3*60%</f>
        <v>522000</v>
      </c>
      <c r="G35" s="56">
        <f t="shared" si="1"/>
        <v>7.0766227428013667E-3</v>
      </c>
      <c r="H35" s="57" t="str">
        <f t="shared" si="0"/>
        <v>급여의 10%이내 편성</v>
      </c>
      <c r="I35" s="58"/>
    </row>
    <row r="36" spans="1:13" s="9" customFormat="1" ht="20.100000000000001" customHeight="1" x14ac:dyDescent="0.3">
      <c r="A36" s="130"/>
      <c r="B36" s="52" t="str">
        <f t="shared" si="2"/>
        <v>[210]운영비</v>
      </c>
      <c r="C36" s="53" t="s">
        <v>5</v>
      </c>
      <c r="D36" s="60" t="s">
        <v>60</v>
      </c>
      <c r="E36" s="97" t="s">
        <v>61</v>
      </c>
      <c r="F36" s="59">
        <f>150000*10</f>
        <v>1500000</v>
      </c>
      <c r="G36" s="56">
        <f t="shared" si="1"/>
        <v>2.033512282414186E-2</v>
      </c>
      <c r="H36" s="57" t="str">
        <f t="shared" si="0"/>
        <v/>
      </c>
      <c r="I36" s="61"/>
    </row>
    <row r="37" spans="1:13" s="9" customFormat="1" ht="20.100000000000001" customHeight="1" x14ac:dyDescent="0.3">
      <c r="A37" s="130"/>
      <c r="B37" s="52" t="str">
        <f t="shared" si="2"/>
        <v>[210]운영비</v>
      </c>
      <c r="C37" s="53" t="s">
        <v>5</v>
      </c>
      <c r="D37" s="60" t="s">
        <v>62</v>
      </c>
      <c r="E37" s="97" t="s">
        <v>106</v>
      </c>
      <c r="F37" s="59">
        <f>5000*500</f>
        <v>2500000</v>
      </c>
      <c r="G37" s="56">
        <f t="shared" si="1"/>
        <v>3.3891871373569762E-2</v>
      </c>
      <c r="H37" s="57" t="str">
        <f t="shared" si="0"/>
        <v/>
      </c>
      <c r="I37" s="61"/>
    </row>
    <row r="38" spans="1:13" ht="20.100000000000001" customHeight="1" x14ac:dyDescent="0.3">
      <c r="A38" s="130"/>
      <c r="B38" s="52" t="str">
        <f t="shared" si="2"/>
        <v>[210]운영비</v>
      </c>
      <c r="C38" s="53" t="s">
        <v>5</v>
      </c>
      <c r="D38" s="60" t="s">
        <v>62</v>
      </c>
      <c r="E38" s="97" t="s">
        <v>93</v>
      </c>
      <c r="F38" s="59">
        <f>30000*100</f>
        <v>3000000</v>
      </c>
      <c r="G38" s="56">
        <f t="shared" si="1"/>
        <v>4.0670245648283719E-2</v>
      </c>
      <c r="H38" s="57" t="str">
        <f t="shared" si="0"/>
        <v/>
      </c>
      <c r="I38" s="61"/>
      <c r="J38" s="9"/>
      <c r="K38" s="9"/>
      <c r="L38" s="9"/>
      <c r="M38" s="9"/>
    </row>
    <row r="39" spans="1:13" x14ac:dyDescent="0.3">
      <c r="A39" s="130"/>
      <c r="B39" s="52" t="str">
        <f t="shared" si="2"/>
        <v>[210]운영비</v>
      </c>
      <c r="C39" s="53" t="s">
        <v>5</v>
      </c>
      <c r="D39" s="60" t="s">
        <v>62</v>
      </c>
      <c r="E39" s="97" t="s">
        <v>91</v>
      </c>
      <c r="F39" s="59">
        <f>2000000*2</f>
        <v>4000000</v>
      </c>
      <c r="G39" s="56">
        <f t="shared" si="1"/>
        <v>5.4226994197711618E-2</v>
      </c>
      <c r="H39" s="57" t="str">
        <f t="shared" si="0"/>
        <v/>
      </c>
      <c r="I39" s="61"/>
      <c r="J39" s="9"/>
      <c r="K39" s="9"/>
    </row>
    <row r="40" spans="1:13" s="6" customFormat="1" ht="20.100000000000001" customHeight="1" x14ac:dyDescent="0.3">
      <c r="A40" s="130"/>
      <c r="B40" s="52" t="str">
        <f t="shared" si="2"/>
        <v>[210]운영비</v>
      </c>
      <c r="C40" s="53" t="s">
        <v>5</v>
      </c>
      <c r="D40" s="60" t="s">
        <v>63</v>
      </c>
      <c r="E40" s="97" t="s">
        <v>64</v>
      </c>
      <c r="F40" s="59">
        <f>2000000</f>
        <v>2000000</v>
      </c>
      <c r="G40" s="56">
        <f t="shared" si="1"/>
        <v>2.7113497098855809E-2</v>
      </c>
      <c r="H40" s="57" t="str">
        <f t="shared" si="0"/>
        <v/>
      </c>
      <c r="I40" s="61"/>
      <c r="J40" s="9"/>
      <c r="K40" s="9"/>
      <c r="L40"/>
      <c r="M40"/>
    </row>
    <row r="41" spans="1:13" s="38" customFormat="1" ht="20.100000000000001" customHeight="1" x14ac:dyDescent="0.3">
      <c r="A41" s="130"/>
      <c r="B41" s="52" t="str">
        <f t="shared" si="2"/>
        <v>[210]운영비</v>
      </c>
      <c r="C41" s="53" t="s">
        <v>7</v>
      </c>
      <c r="D41" s="60" t="s">
        <v>65</v>
      </c>
      <c r="E41" s="97" t="s">
        <v>66</v>
      </c>
      <c r="F41" s="59">
        <f>116000*10</f>
        <v>1160000</v>
      </c>
      <c r="G41" s="56">
        <f t="shared" si="1"/>
        <v>1.572582831733637E-2</v>
      </c>
      <c r="H41" s="57" t="str">
        <f t="shared" si="0"/>
        <v/>
      </c>
      <c r="I41" s="61"/>
      <c r="J41" s="9"/>
      <c r="K41" s="9"/>
      <c r="L41" s="6"/>
      <c r="M41" s="6"/>
    </row>
    <row r="42" spans="1:13" s="9" customFormat="1" ht="20.100000000000001" customHeight="1" x14ac:dyDescent="0.3">
      <c r="A42" s="130"/>
      <c r="B42" s="52" t="str">
        <f t="shared" si="2"/>
        <v>[210]운영비</v>
      </c>
      <c r="C42" s="53" t="s">
        <v>11</v>
      </c>
      <c r="D42" s="60" t="s">
        <v>67</v>
      </c>
      <c r="E42" s="97" t="s">
        <v>102</v>
      </c>
      <c r="F42" s="59">
        <f>500000*6</f>
        <v>3000000</v>
      </c>
      <c r="G42" s="56">
        <f t="shared" si="1"/>
        <v>4.0670245648283719E-2</v>
      </c>
      <c r="H42" s="57" t="str">
        <f t="shared" si="0"/>
        <v/>
      </c>
      <c r="I42" s="61"/>
      <c r="J42" s="38"/>
      <c r="K42" s="38"/>
      <c r="L42" s="38"/>
      <c r="M42" s="38"/>
    </row>
    <row r="43" spans="1:13" s="9" customFormat="1" ht="20.100000000000001" customHeight="1" x14ac:dyDescent="0.3">
      <c r="A43" s="130"/>
      <c r="B43" s="52" t="str">
        <f t="shared" si="2"/>
        <v>[220]여비</v>
      </c>
      <c r="C43" s="53" t="s">
        <v>25</v>
      </c>
      <c r="D43" s="60" t="s">
        <v>68</v>
      </c>
      <c r="E43" s="97" t="s">
        <v>92</v>
      </c>
      <c r="F43" s="59">
        <f>50000*3*10</f>
        <v>1500000</v>
      </c>
      <c r="G43" s="56">
        <f t="shared" si="1"/>
        <v>2.033512282414186E-2</v>
      </c>
      <c r="H43" s="57" t="str">
        <f t="shared" si="0"/>
        <v/>
      </c>
      <c r="I43" s="61"/>
    </row>
    <row r="44" spans="1:13" s="9" customFormat="1" ht="20.100000000000001" customHeight="1" thickBot="1" x14ac:dyDescent="0.35">
      <c r="A44" s="131"/>
      <c r="B44" s="62" t="str">
        <f t="shared" si="2"/>
        <v>[240]업무추진비</v>
      </c>
      <c r="C44" s="63" t="s">
        <v>27</v>
      </c>
      <c r="D44" s="64" t="s">
        <v>69</v>
      </c>
      <c r="E44" s="98" t="s">
        <v>101</v>
      </c>
      <c r="F44" s="65">
        <f>30000*10*8</f>
        <v>2400000</v>
      </c>
      <c r="G44" s="66">
        <f t="shared" si="1"/>
        <v>3.2536196518626971E-2</v>
      </c>
      <c r="H44" s="67" t="str">
        <f t="shared" si="0"/>
        <v>업무추진비 합계 5%이내 편성</v>
      </c>
      <c r="I44" s="68"/>
    </row>
    <row r="45" spans="1:13" s="9" customFormat="1" ht="20.100000000000001" customHeight="1" x14ac:dyDescent="0.3">
      <c r="A45" s="17"/>
      <c r="B45" s="69"/>
      <c r="C45" s="70"/>
      <c r="D45" s="71"/>
      <c r="E45" s="16"/>
      <c r="F45" s="72"/>
      <c r="G45" s="73"/>
      <c r="H45" s="74"/>
      <c r="I45" s="75"/>
      <c r="J45" s="21"/>
      <c r="K45" s="21"/>
    </row>
    <row r="46" spans="1:13" s="9" customFormat="1" ht="20.100000000000001" customHeight="1" thickBot="1" x14ac:dyDescent="0.35">
      <c r="A46" s="20" t="s">
        <v>70</v>
      </c>
      <c r="E46" s="16"/>
      <c r="F46" s="17"/>
      <c r="G46" s="76"/>
      <c r="H46" s="18"/>
      <c r="I46" s="16"/>
      <c r="J46" s="21"/>
      <c r="K46" s="21"/>
    </row>
    <row r="47" spans="1:13" s="9" customFormat="1" ht="20.100000000000001" customHeight="1" x14ac:dyDescent="0.3">
      <c r="A47" s="43" t="s">
        <v>8</v>
      </c>
      <c r="B47" s="47" t="s">
        <v>71</v>
      </c>
      <c r="C47" s="45" t="s">
        <v>40</v>
      </c>
      <c r="D47" s="46" t="s">
        <v>48</v>
      </c>
      <c r="E47" s="47" t="s">
        <v>49</v>
      </c>
      <c r="F47" s="26" t="s">
        <v>15</v>
      </c>
      <c r="G47" s="21"/>
      <c r="H47" s="21"/>
      <c r="J47" s="21"/>
      <c r="K47" s="21"/>
    </row>
    <row r="48" spans="1:13" s="9" customFormat="1" ht="20.100000000000001" customHeight="1" x14ac:dyDescent="0.3">
      <c r="A48" s="100" t="s">
        <v>72</v>
      </c>
      <c r="B48" s="101"/>
      <c r="C48" s="77">
        <f>C49+C50</f>
        <v>1461264000</v>
      </c>
      <c r="D48" s="78"/>
      <c r="E48" s="79"/>
      <c r="F48" s="51" t="str">
        <f>IF(C48&lt;=G16,"정상","예산산출 내역을 확인하세요")</f>
        <v>정상</v>
      </c>
      <c r="G48" s="21"/>
      <c r="H48" s="21"/>
      <c r="J48" s="21"/>
      <c r="K48" s="21"/>
    </row>
    <row r="49" spans="1:48" s="9" customFormat="1" ht="20.100000000000001" customHeight="1" x14ac:dyDescent="0.3">
      <c r="A49" s="123" t="s">
        <v>73</v>
      </c>
      <c r="B49" s="80" t="s">
        <v>74</v>
      </c>
      <c r="C49" s="81">
        <f>E20</f>
        <v>1387500000</v>
      </c>
      <c r="D49" s="82"/>
      <c r="E49" s="83"/>
      <c r="F49" s="84"/>
      <c r="G49" s="21"/>
      <c r="H49" s="21"/>
      <c r="J49" s="21"/>
      <c r="K49" s="21"/>
    </row>
    <row r="50" spans="1:48" s="9" customFormat="1" ht="20.100000000000001" customHeight="1" x14ac:dyDescent="0.3">
      <c r="A50" s="123"/>
      <c r="B50" s="80" t="s">
        <v>50</v>
      </c>
      <c r="C50" s="85">
        <f>F29</f>
        <v>73764000</v>
      </c>
      <c r="D50" s="86">
        <f>C50/C50</f>
        <v>1</v>
      </c>
      <c r="E50" s="83"/>
      <c r="F50" s="84"/>
      <c r="G50" s="21"/>
      <c r="H50" s="21"/>
      <c r="J50" s="21"/>
      <c r="K50" s="21"/>
    </row>
    <row r="51" spans="1:48" s="9" customFormat="1" ht="20.100000000000001" customHeight="1" x14ac:dyDescent="0.3">
      <c r="A51" s="123"/>
      <c r="B51" s="87" t="s">
        <v>4</v>
      </c>
      <c r="C51" s="85">
        <f>SUMIF($B$30:$B$44,B51,$F$30:$F$44)</f>
        <v>51300000</v>
      </c>
      <c r="D51" s="86">
        <f>C51/$C$50</f>
        <v>0.69546120058565153</v>
      </c>
      <c r="E51" s="88" t="s">
        <v>75</v>
      </c>
      <c r="F51" s="84" t="str">
        <f>IF(D51&gt;0.7,"선정 비율 초과","")</f>
        <v/>
      </c>
      <c r="G51" s="21"/>
      <c r="H51" s="21"/>
      <c r="J51" s="21"/>
      <c r="K51" s="21"/>
    </row>
    <row r="52" spans="1:48" s="9" customFormat="1" ht="20.100000000000001" customHeight="1" x14ac:dyDescent="0.3">
      <c r="A52" s="123"/>
      <c r="B52" s="87" t="s">
        <v>6</v>
      </c>
      <c r="C52" s="85">
        <f>SUMIF($B$30:$B$44,B52,$F$30:$F$44)</f>
        <v>18564000</v>
      </c>
      <c r="D52" s="86">
        <f t="shared" ref="D52:D54" si="3">C52/$C$50</f>
        <v>0.25166748007157963</v>
      </c>
      <c r="E52" s="88"/>
      <c r="F52" s="84"/>
      <c r="G52" s="21"/>
      <c r="H52" s="21"/>
      <c r="J52" s="21"/>
      <c r="K52" s="21"/>
    </row>
    <row r="53" spans="1:48" s="9" customFormat="1" ht="20.100000000000001" customHeight="1" x14ac:dyDescent="0.3">
      <c r="A53" s="123"/>
      <c r="B53" s="87" t="s">
        <v>26</v>
      </c>
      <c r="C53" s="85">
        <f>SUMIF($B$30:$B$44,B53,$F$30:$F$44)</f>
        <v>1500000</v>
      </c>
      <c r="D53" s="86">
        <f t="shared" si="3"/>
        <v>2.033512282414186E-2</v>
      </c>
      <c r="E53" s="88"/>
      <c r="F53" s="84"/>
      <c r="G53" s="21"/>
      <c r="H53" s="21"/>
      <c r="J53" s="21"/>
      <c r="K53" s="21"/>
    </row>
    <row r="54" spans="1:48" s="9" customFormat="1" ht="20.100000000000001" customHeight="1" thickBot="1" x14ac:dyDescent="0.35">
      <c r="A54" s="124"/>
      <c r="B54" s="99" t="s">
        <v>28</v>
      </c>
      <c r="C54" s="89">
        <f>SUMIF($B$30:$B$44,B54,$F$30:$F$44)</f>
        <v>2400000</v>
      </c>
      <c r="D54" s="90">
        <f t="shared" si="3"/>
        <v>3.2536196518626971E-2</v>
      </c>
      <c r="E54" s="91" t="s">
        <v>76</v>
      </c>
      <c r="F54" s="92" t="str">
        <f>IF(D54&gt;0.05,"선정 비율 초과","")</f>
        <v/>
      </c>
      <c r="J54" s="21"/>
      <c r="K54" s="21"/>
    </row>
    <row r="55" spans="1:48" s="9" customFormat="1" ht="20.100000000000001" customHeight="1" x14ac:dyDescent="0.3">
      <c r="A55" s="38" t="s">
        <v>77</v>
      </c>
      <c r="B55" s="38"/>
      <c r="C55" s="38"/>
      <c r="D55" s="38"/>
      <c r="E55" s="39"/>
      <c r="F55" s="41"/>
      <c r="G55" s="41"/>
      <c r="H55" s="38"/>
      <c r="I55" s="42"/>
      <c r="J55" s="21"/>
      <c r="K55" s="21"/>
    </row>
    <row r="56" spans="1:48" s="9" customFormat="1" ht="20.100000000000001" customHeight="1" x14ac:dyDescent="0.3">
      <c r="A56" s="15"/>
      <c r="B56" s="15"/>
      <c r="C56" s="15"/>
      <c r="D56" s="15"/>
      <c r="E56" s="16"/>
      <c r="F56" s="70"/>
      <c r="G56" s="70"/>
      <c r="I56" s="19"/>
      <c r="AT56"/>
      <c r="AU56"/>
      <c r="AV56"/>
    </row>
    <row r="57" spans="1:48" s="9" customFormat="1" ht="20.100000000000001" customHeight="1" x14ac:dyDescent="0.3">
      <c r="A57"/>
      <c r="B57"/>
      <c r="C57"/>
      <c r="D57"/>
      <c r="E57"/>
      <c r="F57" s="3"/>
      <c r="G57" s="3"/>
      <c r="H57"/>
      <c r="I57"/>
      <c r="AT57"/>
      <c r="AU57"/>
      <c r="AV57"/>
    </row>
    <row r="58" spans="1:48" s="9" customFormat="1" ht="20.100000000000001" customHeight="1" x14ac:dyDescent="0.3">
      <c r="A58"/>
      <c r="B58"/>
      <c r="C58"/>
      <c r="D58"/>
      <c r="E58"/>
      <c r="F58" s="3"/>
      <c r="G58" s="3"/>
      <c r="H58"/>
      <c r="I58"/>
      <c r="AT58"/>
      <c r="AU58"/>
      <c r="AV58"/>
    </row>
    <row r="59" spans="1:48" s="9" customFormat="1" ht="20.100000000000001" customHeight="1" x14ac:dyDescent="0.3">
      <c r="A59"/>
      <c r="B59"/>
      <c r="C59"/>
      <c r="D59"/>
      <c r="E59"/>
      <c r="F59" s="3"/>
      <c r="G59" s="3"/>
      <c r="H59"/>
      <c r="I59"/>
      <c r="AT59"/>
      <c r="AU59"/>
      <c r="AV59"/>
    </row>
    <row r="60" spans="1:48" s="9" customFormat="1" ht="20.100000000000001" customHeight="1" x14ac:dyDescent="0.3">
      <c r="A60"/>
      <c r="B60"/>
      <c r="C60"/>
      <c r="D60"/>
      <c r="E60"/>
      <c r="F60" s="3"/>
      <c r="G60" s="3"/>
      <c r="H60"/>
      <c r="I60"/>
      <c r="AT60"/>
      <c r="AU60"/>
      <c r="AV60"/>
    </row>
    <row r="61" spans="1:48" s="9" customFormat="1" ht="20.100000000000001" customHeight="1" x14ac:dyDescent="0.3">
      <c r="A61"/>
      <c r="B61"/>
      <c r="C61"/>
      <c r="D61"/>
      <c r="E61"/>
      <c r="F61" s="3"/>
      <c r="G61" s="3"/>
      <c r="H61"/>
      <c r="I61"/>
      <c r="AT61"/>
      <c r="AU61"/>
      <c r="AV61"/>
    </row>
    <row r="62" spans="1:48" s="9" customFormat="1" ht="20.100000000000001" customHeight="1" x14ac:dyDescent="0.3">
      <c r="A62"/>
      <c r="B62"/>
      <c r="C62"/>
      <c r="D62"/>
      <c r="E62"/>
      <c r="F62" s="3"/>
      <c r="G62" s="3"/>
      <c r="H62"/>
      <c r="I62"/>
      <c r="AT62"/>
      <c r="AU62"/>
      <c r="AV62"/>
    </row>
    <row r="63" spans="1:48" s="9" customFormat="1" ht="30" customHeight="1" x14ac:dyDescent="0.3">
      <c r="A63"/>
      <c r="B63"/>
      <c r="C63"/>
      <c r="D63"/>
      <c r="E63"/>
      <c r="F63" s="3"/>
      <c r="G63" s="3"/>
      <c r="H63"/>
      <c r="I63"/>
      <c r="AT63"/>
      <c r="AU63"/>
      <c r="AV63"/>
    </row>
    <row r="64" spans="1:48" s="9" customFormat="1" ht="20.100000000000001" customHeight="1" x14ac:dyDescent="0.3">
      <c r="A64"/>
      <c r="B64"/>
      <c r="C64"/>
      <c r="D64"/>
      <c r="E64"/>
      <c r="F64" s="3"/>
      <c r="G64" s="3"/>
      <c r="H64"/>
      <c r="I64"/>
    </row>
    <row r="65" spans="1:13" s="9" customFormat="1" ht="20.100000000000001" customHeight="1" x14ac:dyDescent="0.3">
      <c r="A65"/>
      <c r="B65"/>
      <c r="C65"/>
      <c r="D65"/>
      <c r="E65"/>
      <c r="F65" s="3"/>
      <c r="G65" s="3"/>
      <c r="H65"/>
      <c r="I65"/>
    </row>
    <row r="66" spans="1:13" s="9" customFormat="1" ht="20.100000000000001" customHeight="1" x14ac:dyDescent="0.3">
      <c r="A66"/>
      <c r="B66"/>
      <c r="C66"/>
      <c r="D66"/>
      <c r="E66"/>
      <c r="F66" s="3"/>
      <c r="G66" s="3"/>
      <c r="H66"/>
      <c r="I66"/>
    </row>
    <row r="67" spans="1:13" s="9" customFormat="1" ht="20.100000000000001" customHeight="1" x14ac:dyDescent="0.3">
      <c r="A67"/>
      <c r="B67"/>
      <c r="C67"/>
      <c r="D67"/>
      <c r="E67"/>
      <c r="F67" s="3"/>
      <c r="G67" s="3"/>
      <c r="H67"/>
      <c r="I67"/>
    </row>
    <row r="68" spans="1:13" s="9" customFormat="1" ht="20.100000000000001" customHeight="1" x14ac:dyDescent="0.3">
      <c r="A68"/>
      <c r="B68"/>
      <c r="C68"/>
      <c r="D68"/>
      <c r="E68"/>
      <c r="F68" s="3"/>
      <c r="G68" s="3"/>
      <c r="H68"/>
      <c r="I68"/>
    </row>
    <row r="69" spans="1:13" s="9" customFormat="1" ht="20.100000000000001" customHeight="1" x14ac:dyDescent="0.3">
      <c r="A69"/>
      <c r="B69"/>
      <c r="C69"/>
      <c r="D69"/>
      <c r="E69"/>
      <c r="F69" s="3"/>
      <c r="G69" s="3"/>
      <c r="H69"/>
      <c r="I69"/>
    </row>
    <row r="70" spans="1:13" s="9" customFormat="1" ht="20.100000000000001" customHeight="1" x14ac:dyDescent="0.3">
      <c r="A70"/>
      <c r="B70"/>
      <c r="C70"/>
      <c r="D70"/>
      <c r="E70"/>
      <c r="F70" s="3"/>
      <c r="G70" s="3"/>
      <c r="H70"/>
      <c r="I70"/>
    </row>
    <row r="71" spans="1:13" s="9" customFormat="1" ht="20.100000000000001" customHeight="1" x14ac:dyDescent="0.3">
      <c r="A71"/>
      <c r="B71"/>
      <c r="C71"/>
      <c r="D71"/>
      <c r="E71"/>
      <c r="F71" s="3"/>
      <c r="G71" s="3"/>
      <c r="H71"/>
      <c r="I71"/>
    </row>
    <row r="72" spans="1:13" s="38" customFormat="1" ht="20.100000000000001" customHeight="1" x14ac:dyDescent="0.3">
      <c r="A72"/>
      <c r="B72"/>
      <c r="C72"/>
      <c r="D72"/>
      <c r="E72"/>
      <c r="F72" s="3"/>
      <c r="G72" s="3"/>
      <c r="H72"/>
      <c r="I72"/>
      <c r="J72" s="9"/>
      <c r="K72" s="9"/>
      <c r="L72" s="9"/>
      <c r="M72" s="9"/>
    </row>
    <row r="73" spans="1:13" s="9" customFormat="1" ht="20.100000000000001" customHeight="1" x14ac:dyDescent="0.3">
      <c r="A73"/>
      <c r="B73"/>
      <c r="C73"/>
      <c r="D73"/>
      <c r="E73"/>
      <c r="F73" s="3"/>
      <c r="G73" s="3"/>
      <c r="H73"/>
      <c r="I73"/>
      <c r="J73" s="38"/>
      <c r="K73" s="38"/>
      <c r="L73" s="38"/>
      <c r="M73" s="38"/>
    </row>
    <row r="74" spans="1:13" x14ac:dyDescent="0.3">
      <c r="J74" s="9"/>
      <c r="K74" s="9"/>
      <c r="L74" s="9"/>
      <c r="M74" s="9"/>
    </row>
  </sheetData>
  <mergeCells count="13">
    <mergeCell ref="F1:H1"/>
    <mergeCell ref="A49:A54"/>
    <mergeCell ref="F4:H4"/>
    <mergeCell ref="D4:D5"/>
    <mergeCell ref="E4:E5"/>
    <mergeCell ref="A30:A44"/>
    <mergeCell ref="A21:A23"/>
    <mergeCell ref="B21:B23"/>
    <mergeCell ref="C21:C23"/>
    <mergeCell ref="A14:A15"/>
    <mergeCell ref="B14:B15"/>
    <mergeCell ref="G14:G15"/>
    <mergeCell ref="C14:F14"/>
  </mergeCells>
  <phoneticPr fontId="3" type="noConversion"/>
  <conditionalFormatting sqref="F20 F48">
    <cfRule type="notContainsText" dxfId="3" priority="4" operator="notContains" text="정상">
      <formula>ISERROR(SEARCH("정상",F20))</formula>
    </cfRule>
  </conditionalFormatting>
  <conditionalFormatting sqref="F50:F54">
    <cfRule type="containsText" dxfId="2" priority="3" operator="containsText" text="선정 비율 초과">
      <formula>NOT(ISERROR(SEARCH("선정 비율 초과",F50)))</formula>
    </cfRule>
  </conditionalFormatting>
  <conditionalFormatting sqref="I29">
    <cfRule type="notContainsText" dxfId="1" priority="1" operator="notContains" text="정상">
      <formula>ISERROR(SEARCH("정상",I29))</formula>
    </cfRule>
  </conditionalFormatting>
  <conditionalFormatting sqref="F29:H29">
    <cfRule type="expression" dxfId="0" priority="10">
      <formula>$F29&gt;#REF!</formula>
    </cfRule>
  </conditionalFormatting>
  <dataValidations count="1">
    <dataValidation type="list" allowBlank="1" showInputMessage="1" showErrorMessage="1" sqref="C30:C45" xr:uid="{05EA87F9-2307-429D-8551-4B720D2714D7}">
      <formula1>$J$9:$J$18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Moel</dc:creator>
  <cp:lastModifiedBy>Moel</cp:lastModifiedBy>
  <dcterms:created xsi:type="dcterms:W3CDTF">2026-04-10T00:03:58Z</dcterms:created>
  <dcterms:modified xsi:type="dcterms:W3CDTF">2026-04-15T01:31:42Z</dcterms:modified>
</cp:coreProperties>
</file>